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9735"/>
  </bookViews>
  <sheets>
    <sheet name="Útvina čp. 80 - Zpevněné plochy" sheetId="1" r:id="rId1"/>
  </sheets>
  <definedNames>
    <definedName name="_xlnm.Print_Titles" localSheetId="0">'Útvina čp. 80 - Zpevněné plochy'!$1:$9</definedName>
  </definedNames>
  <calcPr calcId="125725" iterateCount="1"/>
</workbook>
</file>

<file path=xl/calcChain.xml><?xml version="1.0" encoding="utf-8"?>
<calcChain xmlns="http://schemas.openxmlformats.org/spreadsheetml/2006/main">
  <c r="H42" i="1"/>
  <c r="H39"/>
  <c r="H40"/>
  <c r="H38"/>
  <c r="H31"/>
  <c r="H32"/>
  <c r="H33"/>
  <c r="H34"/>
  <c r="H35"/>
  <c r="H36"/>
  <c r="H30"/>
  <c r="H24"/>
  <c r="H25"/>
  <c r="H26"/>
  <c r="H27"/>
  <c r="H28"/>
  <c r="H23"/>
  <c r="H13"/>
  <c r="H14"/>
  <c r="H15"/>
  <c r="H16"/>
  <c r="H17"/>
  <c r="H18"/>
  <c r="H19"/>
  <c r="H20"/>
  <c r="H21"/>
  <c r="H12"/>
  <c r="H43" l="1"/>
</calcChain>
</file>

<file path=xl/sharedStrings.xml><?xml version="1.0" encoding="utf-8"?>
<sst xmlns="http://schemas.openxmlformats.org/spreadsheetml/2006/main" count="106" uniqueCount="81">
  <si>
    <t>ZADÁNÍ S VÝKAZEM VÝMĚR</t>
  </si>
  <si>
    <t>Stavba:   Útvina čp. 80 - Zpevněné plochy</t>
  </si>
  <si>
    <t xml:space="preserve">Objekt:   </t>
  </si>
  <si>
    <t xml:space="preserve">JKSO:   </t>
  </si>
  <si>
    <t>Datum:   14.1.2014</t>
  </si>
  <si>
    <t>P.Č.</t>
  </si>
  <si>
    <t>KCN</t>
  </si>
  <si>
    <t>Kód položky</t>
  </si>
  <si>
    <t>Popis</t>
  </si>
  <si>
    <t>MJ</t>
  </si>
  <si>
    <t>Množství celkem</t>
  </si>
  <si>
    <t>Jednotková cena zadání</t>
  </si>
  <si>
    <t>Celková cena zadání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</si>
  <si>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</si>
  <si>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</si>
  <si>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</si>
  <si>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</si>
  <si>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</si>
  <si>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</si>
  <si>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</si>
  <si>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</si>
  <si>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</si>
  <si>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 xml:space="preserve">Práce a dodávky HSV   </t>
  </si>
  <si>
    <t xml:space="preserve">Zemní práce   </t>
  </si>
  <si>
    <t>001</t>
  </si>
  <si>
    <t>122201101</t>
  </si>
  <si>
    <t xml:space="preserve">Odkopávky a prokopávky nezapažené v hornině tř. 3 objem do 100 m3   </t>
  </si>
  <si>
    <t>m3</t>
  </si>
  <si>
    <t xml:space="preserve">"chodník"   </t>
  </si>
  <si>
    <t xml:space="preserve">19,20*1,30*0,20   </t>
  </si>
  <si>
    <t xml:space="preserve">"plocha pro nádoby na odpadky"   </t>
  </si>
  <si>
    <t xml:space="preserve">2,50*2,0*0,25   </t>
  </si>
  <si>
    <t xml:space="preserve">Součet   </t>
  </si>
  <si>
    <t>162701105</t>
  </si>
  <si>
    <t xml:space="preserve">Vodorovné přemístění do 10000 m výkopku z horniny tř. 1 až 4   </t>
  </si>
  <si>
    <t>171201201</t>
  </si>
  <si>
    <t xml:space="preserve">Uložení sypaniny na skládky   </t>
  </si>
  <si>
    <t>171201211</t>
  </si>
  <si>
    <t xml:space="preserve">Poplatek za uložení odpadu ze sypaniny na skládce (skládkovné)   </t>
  </si>
  <si>
    <t>t</t>
  </si>
  <si>
    <t xml:space="preserve">6,242*1,800   </t>
  </si>
  <si>
    <t xml:space="preserve">Komunikace   </t>
  </si>
  <si>
    <t>221</t>
  </si>
  <si>
    <t>564721111</t>
  </si>
  <si>
    <t xml:space="preserve">Podklad z kameniva hrubého drceného vel. 32-63 mm tl 80 mm   </t>
  </si>
  <si>
    <t>m2</t>
  </si>
  <si>
    <t xml:space="preserve">19,20*1,20   </t>
  </si>
  <si>
    <t>564811112</t>
  </si>
  <si>
    <t xml:space="preserve">Podklad ze štěrkodrtě ŠD tl 60 mm   </t>
  </si>
  <si>
    <t>596211110</t>
  </si>
  <si>
    <t xml:space="preserve">Kladení zámkové dlažby komunikací pro pěší tl 60 mm skupiny A pl do 50 m2   </t>
  </si>
  <si>
    <t>592</t>
  </si>
  <si>
    <t>592450400</t>
  </si>
  <si>
    <t xml:space="preserve">dlažba zámková 6 cm přírodní   </t>
  </si>
  <si>
    <t xml:space="preserve">23,04 * 1,03   </t>
  </si>
  <si>
    <t xml:space="preserve">Úpravy povrchů, podlahy a osazování výplní   </t>
  </si>
  <si>
    <t>011</t>
  </si>
  <si>
    <t>631311135</t>
  </si>
  <si>
    <t xml:space="preserve">Mazanina tl do 240 mm z betonu prostého tř. C 20/25   </t>
  </si>
  <si>
    <t xml:space="preserve">2,50*2,0*0,15   </t>
  </si>
  <si>
    <t>631351101</t>
  </si>
  <si>
    <t xml:space="preserve">Zřízení bednění mazanin   </t>
  </si>
  <si>
    <t xml:space="preserve">(2,50+2,0)*0,05*2   </t>
  </si>
  <si>
    <t>631351102</t>
  </si>
  <si>
    <t xml:space="preserve">Odstranění bednění rýh a hran v podlahách   </t>
  </si>
  <si>
    <t>635111215</t>
  </si>
  <si>
    <t xml:space="preserve">Násyp pod podlahy ze štěrkopísku se zhutněním   </t>
  </si>
  <si>
    <t>9</t>
  </si>
  <si>
    <t xml:space="preserve">Ostatní konstrukce a práce-bourání   </t>
  </si>
  <si>
    <t>916231213</t>
  </si>
  <si>
    <t xml:space="preserve">Osazení chodníkového obrubníku betonového stojatého s boční opěrou do lože z betonu prostého   </t>
  </si>
  <si>
    <t>m</t>
  </si>
  <si>
    <t>592174600</t>
  </si>
  <si>
    <t xml:space="preserve">obrubník betonový chodníkový 100x15x25 cm   </t>
  </si>
  <si>
    <t>kus</t>
  </si>
  <si>
    <t xml:space="preserve">19,417 * 1,03   </t>
  </si>
  <si>
    <t>99</t>
  </si>
  <si>
    <t xml:space="preserve">Přesun hmot   </t>
  </si>
  <si>
    <t>998223011</t>
  </si>
  <si>
    <t xml:space="preserve">Přesun hmot pro pozemní komunikace s krytem dlážděným   </t>
  </si>
  <si>
    <t xml:space="preserve">Celkem   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</si>
</sst>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11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MS Sans Serif"/>
      <charset val="238"/>
    </font>
    <font>
      <sz val="8"/>
      <color indexed="20"/>
      <name val="Arial CE"/>
      <charset val="238"/>
    </font>
    <font>
      <sz val="8"/>
      <color indexed="63"/>
      <name val="Arial CE"/>
      <charset val="238"/>
    </font>
    <font>
      <sz val="8"/>
      <color indexed="10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55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0" fillId="2" borderId="0" xfId="0" applyFont="1" applyFill="1" applyAlignment="1">
      <alignment horizontal="left" vertical="top"/>
      <protection locked="0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  <protection locked="0"/>
    </xf>
    <xf numFmtId="164" fontId="3" fillId="0" borderId="0" xfId="0" applyNumberFormat="1" applyFont="1" applyAlignment="1">
      <alignment horizontal="right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right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6" fontId="4" fillId="0" borderId="4" xfId="0" applyNumberFormat="1" applyFont="1" applyBorder="1" applyAlignment="1">
      <alignment horizontal="right"/>
      <protection locked="0"/>
    </xf>
    <xf numFmtId="164" fontId="6" fillId="0" borderId="2" xfId="0" applyNumberFormat="1" applyFont="1" applyBorder="1" applyAlignment="1">
      <alignment horizontal="right"/>
      <protection locked="0"/>
    </xf>
    <xf numFmtId="0" fontId="6" fillId="0" borderId="3" xfId="0" applyFont="1" applyBorder="1" applyAlignment="1">
      <alignment horizontal="left" wrapText="1"/>
      <protection locked="0"/>
    </xf>
    <xf numFmtId="165" fontId="6" fillId="0" borderId="3" xfId="0" applyNumberFormat="1" applyFont="1" applyBorder="1" applyAlignment="1">
      <alignment horizontal="right"/>
      <protection locked="0"/>
    </xf>
    <xf numFmtId="166" fontId="6" fillId="0" borderId="3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right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4" fontId="8" fillId="0" borderId="2" xfId="0" applyNumberFormat="1" applyFont="1" applyBorder="1" applyAlignment="1">
      <alignment horizontal="right"/>
      <protection locked="0"/>
    </xf>
    <xf numFmtId="0" fontId="8" fillId="0" borderId="3" xfId="0" applyFont="1" applyBorder="1" applyAlignment="1">
      <alignment horizontal="left" wrapText="1"/>
      <protection locked="0"/>
    </xf>
    <xf numFmtId="165" fontId="8" fillId="0" borderId="3" xfId="0" applyNumberFormat="1" applyFont="1" applyBorder="1" applyAlignment="1">
      <alignment horizontal="right"/>
      <protection locked="0"/>
    </xf>
    <xf numFmtId="166" fontId="8" fillId="0" borderId="3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right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4" fontId="4" fillId="0" borderId="7" xfId="0" applyNumberFormat="1" applyFont="1" applyBorder="1" applyAlignment="1">
      <alignment horizontal="right"/>
      <protection locked="0"/>
    </xf>
    <xf numFmtId="0" fontId="4" fillId="0" borderId="8" xfId="0" applyFont="1" applyBorder="1" applyAlignment="1">
      <alignment horizontal="left" wrapText="1"/>
      <protection locked="0"/>
    </xf>
    <xf numFmtId="165" fontId="4" fillId="0" borderId="8" xfId="0" applyNumberFormat="1" applyFont="1" applyBorder="1" applyAlignment="1">
      <alignment horizontal="right"/>
      <protection locked="0"/>
    </xf>
    <xf numFmtId="166" fontId="4" fillId="0" borderId="8" xfId="0" applyNumberFormat="1" applyFont="1" applyBorder="1" applyAlignment="1">
      <alignment horizontal="right"/>
      <protection locked="0"/>
    </xf>
    <xf numFmtId="164" fontId="4" fillId="0" borderId="9" xfId="0" applyNumberFormat="1" applyFont="1" applyBorder="1" applyAlignment="1">
      <alignment horizontal="right"/>
      <protection locked="0"/>
    </xf>
    <xf numFmtId="0" fontId="4" fillId="0" borderId="10" xfId="0" applyFont="1" applyBorder="1" applyAlignment="1">
      <alignment horizontal="left" wrapText="1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6" fontId="4" fillId="0" borderId="10" xfId="0" applyNumberFormat="1" applyFont="1" applyBorder="1" applyAlignment="1">
      <alignment horizontal="right"/>
      <protection locked="0"/>
    </xf>
    <xf numFmtId="164" fontId="9" fillId="0" borderId="2" xfId="0" applyNumberFormat="1" applyFont="1" applyBorder="1" applyAlignment="1">
      <alignment horizontal="right"/>
      <protection locked="0"/>
    </xf>
    <xf numFmtId="0" fontId="9" fillId="0" borderId="3" xfId="0" applyFont="1" applyBorder="1" applyAlignment="1">
      <alignment horizontal="left" wrapText="1"/>
      <protection locked="0"/>
    </xf>
    <xf numFmtId="165" fontId="9" fillId="0" borderId="3" xfId="0" applyNumberFormat="1" applyFont="1" applyBorder="1" applyAlignment="1">
      <alignment horizontal="right"/>
      <protection locked="0"/>
    </xf>
    <xf numFmtId="166" fontId="9" fillId="0" borderId="3" xfId="0" applyNumberFormat="1" applyFont="1" applyBorder="1" applyAlignment="1">
      <alignment horizontal="right"/>
      <protection locked="0"/>
    </xf>
    <xf numFmtId="164" fontId="10" fillId="0" borderId="0" xfId="0" applyNumberFormat="1" applyFont="1" applyAlignment="1">
      <alignment horizontal="right"/>
      <protection locked="0"/>
    </xf>
    <xf numFmtId="0" fontId="10" fillId="0" borderId="0" xfId="0" applyFont="1" applyAlignment="1">
      <alignment horizontal="left" wrapText="1"/>
      <protection locked="0"/>
    </xf>
    <xf numFmtId="165" fontId="10" fillId="0" borderId="0" xfId="0" applyNumberFormat="1" applyFont="1" applyAlignment="1">
      <alignment horizontal="right"/>
      <protection locked="0"/>
    </xf>
    <xf numFmtId="166" fontId="10" fillId="0" borderId="0" xfId="0" applyNumberFormat="1" applyFont="1" applyAlignment="1">
      <alignment horizontal="righ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showGridLines="0" tabSelected="1" workbookViewId="0">
      <pane ySplit="9" topLeftCell="A10" activePane="bottomLeft" state="frozenSplit"/>
      <selection pane="bottomLeft" activeCell="G43" sqref="G43"/>
    </sheetView>
  </sheetViews>
  <sheetFormatPr defaultColWidth="10.5" defaultRowHeight="12" customHeight="1"/>
  <cols>
    <col min="1" max="1" width="6.6640625" style="2" customWidth="1"/>
    <col min="2" max="2" width="7.6640625" style="3" customWidth="1"/>
    <col min="3" max="3" width="11.6640625" style="3" customWidth="1"/>
    <col min="4" max="4" width="50" style="3" customWidth="1"/>
    <col min="5" max="5" width="4.33203125" style="3" customWidth="1"/>
    <col min="6" max="6" width="15.33203125" style="4" customWidth="1"/>
    <col min="7" max="7" width="15.6640625" style="5" customWidth="1"/>
    <col min="8" max="8" width="19.1640625" style="5" customWidth="1"/>
    <col min="9" max="16384" width="10.5" style="1"/>
  </cols>
  <sheetData>
    <row r="1" spans="1:8" s="6" customFormat="1" ht="19.5" customHeight="1">
      <c r="A1" s="7" t="s">
        <v>0</v>
      </c>
      <c r="B1" s="8"/>
      <c r="C1" s="8"/>
      <c r="D1" s="8"/>
      <c r="E1" s="8"/>
      <c r="F1" s="9"/>
      <c r="G1" s="8"/>
      <c r="H1" s="8"/>
    </row>
    <row r="2" spans="1:8" s="6" customFormat="1" ht="12.75" customHeight="1">
      <c r="A2" s="10" t="s">
        <v>1</v>
      </c>
      <c r="B2" s="11"/>
      <c r="C2" s="11"/>
      <c r="D2" s="11"/>
      <c r="E2" s="11"/>
      <c r="F2" s="9"/>
      <c r="G2" s="8"/>
      <c r="H2" s="8"/>
    </row>
    <row r="3" spans="1:8" s="6" customFormat="1" ht="12.75" customHeight="1">
      <c r="A3" s="10" t="s">
        <v>2</v>
      </c>
      <c r="B3" s="11"/>
      <c r="C3" s="11"/>
      <c r="D3" s="11"/>
      <c r="E3" s="11"/>
      <c r="F3" s="9"/>
      <c r="G3" s="8"/>
      <c r="H3" s="8"/>
    </row>
    <row r="4" spans="1:8" s="6" customFormat="1" ht="12.75" customHeight="1">
      <c r="A4" s="10"/>
      <c r="B4" s="11"/>
      <c r="C4" s="10"/>
      <c r="D4" s="11"/>
      <c r="E4" s="11"/>
      <c r="F4" s="9"/>
      <c r="G4" s="8"/>
      <c r="H4" s="8"/>
    </row>
    <row r="5" spans="1:8" s="6" customFormat="1" ht="12.75" customHeight="1">
      <c r="A5" s="11" t="s">
        <v>3</v>
      </c>
      <c r="B5" s="11"/>
      <c r="C5" s="11"/>
      <c r="D5" s="11"/>
      <c r="E5" s="11"/>
      <c r="F5" s="9"/>
      <c r="G5" s="8"/>
      <c r="H5" s="11" t="s">
        <v>4</v>
      </c>
    </row>
    <row r="6" spans="1:8" s="6" customFormat="1" ht="6" customHeight="1">
      <c r="A6" s="8"/>
      <c r="B6" s="8"/>
      <c r="C6" s="8"/>
      <c r="D6" s="8"/>
      <c r="E6" s="8"/>
      <c r="F6" s="9"/>
      <c r="G6" s="8"/>
      <c r="H6" s="8"/>
    </row>
    <row r="7" spans="1:8" s="6" customFormat="1" ht="24" customHeight="1">
      <c r="A7" s="12" t="s">
        <v>5</v>
      </c>
      <c r="B7" s="12" t="s">
        <v>6</v>
      </c>
      <c r="C7" s="12" t="s">
        <v>7</v>
      </c>
      <c r="D7" s="12" t="s">
        <v>8</v>
      </c>
      <c r="E7" s="12" t="s">
        <v>9</v>
      </c>
      <c r="F7" s="13" t="s">
        <v>10</v>
      </c>
      <c r="G7" s="12" t="s">
        <v>11</v>
      </c>
      <c r="H7" s="12" t="s">
        <v>12</v>
      </c>
    </row>
    <row r="8" spans="1:8" s="6" customFormat="1" ht="12.75" customHeight="1">
      <c r="A8" s="12" t="s">
        <v>13</v>
      </c>
      <c r="B8" s="12" t="s">
        <v>14</v>
      </c>
      <c r="C8" s="12" t="s">
        <v>15</v>
      </c>
      <c r="D8" s="12" t="s">
        <v>16</v>
      </c>
      <c r="E8" s="12" t="s">
        <v>17</v>
      </c>
      <c r="F8" s="13" t="s">
        <v>18</v>
      </c>
      <c r="G8" s="12" t="s">
        <v>19</v>
      </c>
      <c r="H8" s="12" t="s">
        <v>20</v>
      </c>
    </row>
    <row r="9" spans="1:8" s="6" customFormat="1" ht="4.5" customHeight="1">
      <c r="A9" s="8"/>
      <c r="B9" s="8"/>
      <c r="C9" s="8"/>
      <c r="D9" s="8"/>
      <c r="E9" s="8"/>
      <c r="F9" s="9"/>
      <c r="G9" s="8"/>
      <c r="H9" s="8"/>
    </row>
    <row r="10" spans="1:8" s="6" customFormat="1" ht="21" customHeight="1">
      <c r="A10" s="14"/>
      <c r="B10" s="15"/>
      <c r="C10" s="15" t="s">
        <v>21</v>
      </c>
      <c r="D10" s="15" t="s">
        <v>22</v>
      </c>
      <c r="E10" s="15"/>
      <c r="F10" s="16"/>
      <c r="G10" s="17"/>
      <c r="H10" s="17"/>
    </row>
    <row r="11" spans="1:8" s="6" customFormat="1" ht="21" customHeight="1">
      <c r="A11" s="14"/>
      <c r="B11" s="15"/>
      <c r="C11" s="15" t="s">
        <v>13</v>
      </c>
      <c r="D11" s="15" t="s">
        <v>23</v>
      </c>
      <c r="E11" s="15"/>
      <c r="F11" s="16"/>
      <c r="G11" s="17"/>
      <c r="H11" s="17"/>
    </row>
    <row r="12" spans="1:8" s="6" customFormat="1" ht="24" customHeight="1" thickBot="1">
      <c r="A12" s="18">
        <v>1</v>
      </c>
      <c r="B12" s="19" t="s">
        <v>24</v>
      </c>
      <c r="C12" s="19" t="s">
        <v>25</v>
      </c>
      <c r="D12" s="19" t="s">
        <v>26</v>
      </c>
      <c r="E12" s="19" t="s">
        <v>27</v>
      </c>
      <c r="F12" s="20">
        <v>6.242</v>
      </c>
      <c r="G12" s="21">
        <v>360</v>
      </c>
      <c r="H12" s="22">
        <f>F12*G12</f>
        <v>2247.12</v>
      </c>
    </row>
    <row r="13" spans="1:8" s="6" customFormat="1" ht="13.5" customHeight="1" thickBot="1">
      <c r="A13" s="23"/>
      <c r="B13" s="24"/>
      <c r="C13" s="24"/>
      <c r="D13" s="24" t="s">
        <v>28</v>
      </c>
      <c r="E13" s="24"/>
      <c r="F13" s="25"/>
      <c r="G13" s="26"/>
      <c r="H13" s="22">
        <f t="shared" ref="H13:H21" si="0">F13*G13</f>
        <v>0</v>
      </c>
    </row>
    <row r="14" spans="1:8" s="6" customFormat="1" ht="13.5" customHeight="1" thickBot="1">
      <c r="A14" s="27"/>
      <c r="B14" s="28"/>
      <c r="C14" s="28"/>
      <c r="D14" s="28" t="s">
        <v>29</v>
      </c>
      <c r="E14" s="28"/>
      <c r="F14" s="29">
        <v>4.992</v>
      </c>
      <c r="G14" s="30"/>
      <c r="H14" s="22">
        <f t="shared" si="0"/>
        <v>0</v>
      </c>
    </row>
    <row r="15" spans="1:8" s="6" customFormat="1" ht="13.5" customHeight="1" thickBot="1">
      <c r="A15" s="23"/>
      <c r="B15" s="24"/>
      <c r="C15" s="24"/>
      <c r="D15" s="24" t="s">
        <v>30</v>
      </c>
      <c r="E15" s="24"/>
      <c r="F15" s="25"/>
      <c r="G15" s="26"/>
      <c r="H15" s="22">
        <f t="shared" si="0"/>
        <v>0</v>
      </c>
    </row>
    <row r="16" spans="1:8" s="6" customFormat="1" ht="13.5" customHeight="1" thickBot="1">
      <c r="A16" s="27"/>
      <c r="B16" s="28"/>
      <c r="C16" s="28"/>
      <c r="D16" s="28" t="s">
        <v>31</v>
      </c>
      <c r="E16" s="28"/>
      <c r="F16" s="29">
        <v>1.25</v>
      </c>
      <c r="G16" s="30"/>
      <c r="H16" s="22">
        <f t="shared" si="0"/>
        <v>0</v>
      </c>
    </row>
    <row r="17" spans="1:8" s="6" customFormat="1" ht="13.5" customHeight="1" thickBot="1">
      <c r="A17" s="31"/>
      <c r="B17" s="32"/>
      <c r="C17" s="32"/>
      <c r="D17" s="32" t="s">
        <v>32</v>
      </c>
      <c r="E17" s="32"/>
      <c r="F17" s="33">
        <v>6.242</v>
      </c>
      <c r="G17" s="34"/>
      <c r="H17" s="22">
        <f t="shared" si="0"/>
        <v>0</v>
      </c>
    </row>
    <row r="18" spans="1:8" s="6" customFormat="1" ht="24" customHeight="1" thickBot="1">
      <c r="A18" s="35">
        <v>2</v>
      </c>
      <c r="B18" s="36" t="s">
        <v>24</v>
      </c>
      <c r="C18" s="36" t="s">
        <v>33</v>
      </c>
      <c r="D18" s="36" t="s">
        <v>34</v>
      </c>
      <c r="E18" s="36" t="s">
        <v>27</v>
      </c>
      <c r="F18" s="37">
        <v>6.242</v>
      </c>
      <c r="G18" s="38">
        <v>220</v>
      </c>
      <c r="H18" s="22">
        <f t="shared" si="0"/>
        <v>1373.24</v>
      </c>
    </row>
    <row r="19" spans="1:8" s="6" customFormat="1" ht="13.5" customHeight="1" thickBot="1">
      <c r="A19" s="39">
        <v>3</v>
      </c>
      <c r="B19" s="40" t="s">
        <v>24</v>
      </c>
      <c r="C19" s="40" t="s">
        <v>35</v>
      </c>
      <c r="D19" s="40" t="s">
        <v>36</v>
      </c>
      <c r="E19" s="40" t="s">
        <v>27</v>
      </c>
      <c r="F19" s="41">
        <v>6.242</v>
      </c>
      <c r="G19" s="42">
        <v>40</v>
      </c>
      <c r="H19" s="22">
        <f t="shared" si="0"/>
        <v>249.68</v>
      </c>
    </row>
    <row r="20" spans="1:8" s="6" customFormat="1" ht="24" customHeight="1" thickBot="1">
      <c r="A20" s="43">
        <v>4</v>
      </c>
      <c r="B20" s="44" t="s">
        <v>24</v>
      </c>
      <c r="C20" s="44" t="s">
        <v>37</v>
      </c>
      <c r="D20" s="44" t="s">
        <v>38</v>
      </c>
      <c r="E20" s="44" t="s">
        <v>39</v>
      </c>
      <c r="F20" s="45">
        <v>11.236000000000001</v>
      </c>
      <c r="G20" s="46">
        <v>170</v>
      </c>
      <c r="H20" s="22">
        <f t="shared" si="0"/>
        <v>1910.1200000000001</v>
      </c>
    </row>
    <row r="21" spans="1:8" s="6" customFormat="1" ht="13.5" customHeight="1" thickBot="1">
      <c r="A21" s="27"/>
      <c r="B21" s="28"/>
      <c r="C21" s="28"/>
      <c r="D21" s="28" t="s">
        <v>40</v>
      </c>
      <c r="E21" s="28"/>
      <c r="F21" s="29">
        <v>11.2356</v>
      </c>
      <c r="G21" s="30"/>
      <c r="H21" s="22">
        <f t="shared" si="0"/>
        <v>0</v>
      </c>
    </row>
    <row r="22" spans="1:8" s="6" customFormat="1" ht="21" customHeight="1" thickBot="1">
      <c r="A22" s="14"/>
      <c r="B22" s="15"/>
      <c r="C22" s="15" t="s">
        <v>17</v>
      </c>
      <c r="D22" s="15" t="s">
        <v>41</v>
      </c>
      <c r="E22" s="15"/>
      <c r="F22" s="16"/>
      <c r="G22" s="17"/>
      <c r="H22" s="17"/>
    </row>
    <row r="23" spans="1:8" s="6" customFormat="1" ht="24" customHeight="1" thickBot="1">
      <c r="A23" s="18">
        <v>5</v>
      </c>
      <c r="B23" s="19" t="s">
        <v>42</v>
      </c>
      <c r="C23" s="19" t="s">
        <v>43</v>
      </c>
      <c r="D23" s="19" t="s">
        <v>44</v>
      </c>
      <c r="E23" s="19" t="s">
        <v>45</v>
      </c>
      <c r="F23" s="20">
        <v>23.04</v>
      </c>
      <c r="G23" s="21">
        <v>110</v>
      </c>
      <c r="H23" s="22">
        <f t="shared" ref="H23:H28" si="1">F23*G23</f>
        <v>2534.4</v>
      </c>
    </row>
    <row r="24" spans="1:8" s="6" customFormat="1" ht="13.5" customHeight="1" thickBot="1">
      <c r="A24" s="27"/>
      <c r="B24" s="28"/>
      <c r="C24" s="28"/>
      <c r="D24" s="28" t="s">
        <v>46</v>
      </c>
      <c r="E24" s="28"/>
      <c r="F24" s="29">
        <v>23.04</v>
      </c>
      <c r="G24" s="30"/>
      <c r="H24" s="22">
        <f t="shared" si="1"/>
        <v>0</v>
      </c>
    </row>
    <row r="25" spans="1:8" s="6" customFormat="1" ht="13.5" customHeight="1" thickBot="1">
      <c r="A25" s="35">
        <v>6</v>
      </c>
      <c r="B25" s="36" t="s">
        <v>42</v>
      </c>
      <c r="C25" s="36" t="s">
        <v>47</v>
      </c>
      <c r="D25" s="36" t="s">
        <v>48</v>
      </c>
      <c r="E25" s="36" t="s">
        <v>45</v>
      </c>
      <c r="F25" s="37">
        <v>23.04</v>
      </c>
      <c r="G25" s="38">
        <v>130</v>
      </c>
      <c r="H25" s="22">
        <f t="shared" si="1"/>
        <v>2995.2</v>
      </c>
    </row>
    <row r="26" spans="1:8" s="6" customFormat="1" ht="24" customHeight="1" thickBot="1">
      <c r="A26" s="43">
        <v>7</v>
      </c>
      <c r="B26" s="44" t="s">
        <v>42</v>
      </c>
      <c r="C26" s="44" t="s">
        <v>49</v>
      </c>
      <c r="D26" s="44" t="s">
        <v>50</v>
      </c>
      <c r="E26" s="44" t="s">
        <v>45</v>
      </c>
      <c r="F26" s="45">
        <v>23.04</v>
      </c>
      <c r="G26" s="46">
        <v>170</v>
      </c>
      <c r="H26" s="22">
        <f t="shared" si="1"/>
        <v>3916.7999999999997</v>
      </c>
    </row>
    <row r="27" spans="1:8" s="6" customFormat="1" ht="13.5" customHeight="1" thickBot="1">
      <c r="A27" s="47">
        <v>8</v>
      </c>
      <c r="B27" s="48" t="s">
        <v>51</v>
      </c>
      <c r="C27" s="48" t="s">
        <v>52</v>
      </c>
      <c r="D27" s="48" t="s">
        <v>53</v>
      </c>
      <c r="E27" s="48" t="s">
        <v>45</v>
      </c>
      <c r="F27" s="49">
        <v>23.731000000000002</v>
      </c>
      <c r="G27" s="50">
        <v>145</v>
      </c>
      <c r="H27" s="22">
        <f t="shared" si="1"/>
        <v>3440.9950000000003</v>
      </c>
    </row>
    <row r="28" spans="1:8" s="6" customFormat="1" ht="13.5" customHeight="1" thickBot="1">
      <c r="A28" s="31"/>
      <c r="B28" s="32"/>
      <c r="C28" s="32"/>
      <c r="D28" s="32" t="s">
        <v>54</v>
      </c>
      <c r="E28" s="32"/>
      <c r="F28" s="33">
        <v>23.731000000000002</v>
      </c>
      <c r="G28" s="34"/>
      <c r="H28" s="22">
        <f t="shared" si="1"/>
        <v>0</v>
      </c>
    </row>
    <row r="29" spans="1:8" s="6" customFormat="1" ht="21" customHeight="1" thickBot="1">
      <c r="A29" s="14"/>
      <c r="B29" s="15"/>
      <c r="C29" s="15" t="s">
        <v>18</v>
      </c>
      <c r="D29" s="15" t="s">
        <v>55</v>
      </c>
      <c r="E29" s="15"/>
      <c r="F29" s="16"/>
      <c r="G29" s="17"/>
      <c r="H29" s="17"/>
    </row>
    <row r="30" spans="1:8" s="6" customFormat="1" ht="13.5" customHeight="1" thickBot="1">
      <c r="A30" s="18">
        <v>9</v>
      </c>
      <c r="B30" s="19" t="s">
        <v>56</v>
      </c>
      <c r="C30" s="19" t="s">
        <v>57</v>
      </c>
      <c r="D30" s="19" t="s">
        <v>58</v>
      </c>
      <c r="E30" s="19" t="s">
        <v>27</v>
      </c>
      <c r="F30" s="20">
        <v>0.75</v>
      </c>
      <c r="G30" s="21">
        <v>2550</v>
      </c>
      <c r="H30" s="22">
        <f>F30*G30</f>
        <v>1912.5</v>
      </c>
    </row>
    <row r="31" spans="1:8" s="6" customFormat="1" ht="13.5" customHeight="1" thickBot="1">
      <c r="A31" s="27"/>
      <c r="B31" s="28"/>
      <c r="C31" s="28"/>
      <c r="D31" s="28" t="s">
        <v>59</v>
      </c>
      <c r="E31" s="28"/>
      <c r="F31" s="29">
        <v>0.75</v>
      </c>
      <c r="G31" s="30"/>
      <c r="H31" s="22">
        <f t="shared" ref="H31:H36" si="2">F31*G31</f>
        <v>0</v>
      </c>
    </row>
    <row r="32" spans="1:8" s="6" customFormat="1" ht="13.5" customHeight="1" thickBot="1">
      <c r="A32" s="18">
        <v>10</v>
      </c>
      <c r="B32" s="19" t="s">
        <v>56</v>
      </c>
      <c r="C32" s="19" t="s">
        <v>60</v>
      </c>
      <c r="D32" s="19" t="s">
        <v>61</v>
      </c>
      <c r="E32" s="19" t="s">
        <v>45</v>
      </c>
      <c r="F32" s="20">
        <v>0.45</v>
      </c>
      <c r="G32" s="21">
        <v>150</v>
      </c>
      <c r="H32" s="22">
        <f t="shared" si="2"/>
        <v>67.5</v>
      </c>
    </row>
    <row r="33" spans="1:8" s="6" customFormat="1" ht="13.5" customHeight="1" thickBot="1">
      <c r="A33" s="27"/>
      <c r="B33" s="28"/>
      <c r="C33" s="28"/>
      <c r="D33" s="28" t="s">
        <v>62</v>
      </c>
      <c r="E33" s="28"/>
      <c r="F33" s="29">
        <v>0.45</v>
      </c>
      <c r="G33" s="30"/>
      <c r="H33" s="22">
        <f t="shared" si="2"/>
        <v>0</v>
      </c>
    </row>
    <row r="34" spans="1:8" s="6" customFormat="1" ht="13.5" customHeight="1" thickBot="1">
      <c r="A34" s="35">
        <v>11</v>
      </c>
      <c r="B34" s="36" t="s">
        <v>56</v>
      </c>
      <c r="C34" s="36" t="s">
        <v>63</v>
      </c>
      <c r="D34" s="36" t="s">
        <v>64</v>
      </c>
      <c r="E34" s="36" t="s">
        <v>45</v>
      </c>
      <c r="F34" s="37">
        <v>0.45</v>
      </c>
      <c r="G34" s="38">
        <v>50</v>
      </c>
      <c r="H34" s="22">
        <f t="shared" si="2"/>
        <v>22.5</v>
      </c>
    </row>
    <row r="35" spans="1:8" s="6" customFormat="1" ht="13.5" customHeight="1" thickBot="1">
      <c r="A35" s="43">
        <v>12</v>
      </c>
      <c r="B35" s="44" t="s">
        <v>56</v>
      </c>
      <c r="C35" s="44" t="s">
        <v>65</v>
      </c>
      <c r="D35" s="44" t="s">
        <v>66</v>
      </c>
      <c r="E35" s="44" t="s">
        <v>27</v>
      </c>
      <c r="F35" s="45">
        <v>0.75</v>
      </c>
      <c r="G35" s="46">
        <v>120</v>
      </c>
      <c r="H35" s="22">
        <f t="shared" si="2"/>
        <v>90</v>
      </c>
    </row>
    <row r="36" spans="1:8" s="6" customFormat="1" ht="13.5" customHeight="1" thickBot="1">
      <c r="A36" s="27"/>
      <c r="B36" s="28"/>
      <c r="C36" s="28"/>
      <c r="D36" s="28" t="s">
        <v>59</v>
      </c>
      <c r="E36" s="28"/>
      <c r="F36" s="29">
        <v>0.75</v>
      </c>
      <c r="G36" s="30"/>
      <c r="H36" s="22">
        <f t="shared" si="2"/>
        <v>0</v>
      </c>
    </row>
    <row r="37" spans="1:8" s="6" customFormat="1" ht="21" customHeight="1" thickBot="1">
      <c r="A37" s="14"/>
      <c r="B37" s="15"/>
      <c r="C37" s="15" t="s">
        <v>67</v>
      </c>
      <c r="D37" s="15" t="s">
        <v>68</v>
      </c>
      <c r="E37" s="15"/>
      <c r="F37" s="16"/>
      <c r="G37" s="17"/>
      <c r="H37" s="17"/>
    </row>
    <row r="38" spans="1:8" s="6" customFormat="1" ht="24" customHeight="1">
      <c r="A38" s="18">
        <v>13</v>
      </c>
      <c r="B38" s="19" t="s">
        <v>42</v>
      </c>
      <c r="C38" s="19" t="s">
        <v>69</v>
      </c>
      <c r="D38" s="19" t="s">
        <v>70</v>
      </c>
      <c r="E38" s="19" t="s">
        <v>71</v>
      </c>
      <c r="F38" s="20">
        <v>19.2</v>
      </c>
      <c r="G38" s="21">
        <v>165</v>
      </c>
      <c r="H38" s="22">
        <f>F38*G38</f>
        <v>3168</v>
      </c>
    </row>
    <row r="39" spans="1:8" s="6" customFormat="1" ht="13.5" customHeight="1">
      <c r="A39" s="47">
        <v>14</v>
      </c>
      <c r="B39" s="48" t="s">
        <v>51</v>
      </c>
      <c r="C39" s="48" t="s">
        <v>72</v>
      </c>
      <c r="D39" s="48" t="s">
        <v>73</v>
      </c>
      <c r="E39" s="48" t="s">
        <v>74</v>
      </c>
      <c r="F39" s="49">
        <v>20</v>
      </c>
      <c r="G39" s="50">
        <v>135</v>
      </c>
      <c r="H39" s="22">
        <f>F39*G39</f>
        <v>2700</v>
      </c>
    </row>
    <row r="40" spans="1:8" s="6" customFormat="1" ht="13.5" customHeight="1">
      <c r="A40" s="31"/>
      <c r="B40" s="32"/>
      <c r="C40" s="32"/>
      <c r="D40" s="32" t="s">
        <v>75</v>
      </c>
      <c r="E40" s="32"/>
      <c r="F40" s="33">
        <v>20</v>
      </c>
      <c r="G40" s="34"/>
      <c r="H40" s="22">
        <f>F40*G40</f>
        <v>0</v>
      </c>
    </row>
    <row r="41" spans="1:8" s="6" customFormat="1" ht="13.5" customHeight="1">
      <c r="A41" s="14"/>
      <c r="B41" s="15"/>
      <c r="C41" s="15" t="s">
        <v>76</v>
      </c>
      <c r="D41" s="15" t="s">
        <v>77</v>
      </c>
      <c r="E41" s="15"/>
      <c r="F41" s="16"/>
      <c r="G41" s="17"/>
      <c r="H41" s="17"/>
    </row>
    <row r="42" spans="1:8" s="6" customFormat="1" ht="13.5" customHeight="1">
      <c r="A42" s="18">
        <v>15</v>
      </c>
      <c r="B42" s="19" t="s">
        <v>42</v>
      </c>
      <c r="C42" s="19" t="s">
        <v>78</v>
      </c>
      <c r="D42" s="19" t="s">
        <v>79</v>
      </c>
      <c r="E42" s="19" t="s">
        <v>39</v>
      </c>
      <c r="F42" s="20">
        <v>12.782999999999999</v>
      </c>
      <c r="G42" s="21">
        <v>70</v>
      </c>
      <c r="H42" s="22">
        <f>F42*G42</f>
        <v>894.81</v>
      </c>
    </row>
    <row r="43" spans="1:8" s="6" customFormat="1" ht="21" customHeight="1">
      <c r="A43" s="51"/>
      <c r="B43" s="52"/>
      <c r="C43" s="52"/>
      <c r="D43" s="52" t="s">
        <v>80</v>
      </c>
      <c r="E43" s="52"/>
      <c r="F43" s="53"/>
      <c r="G43" s="54"/>
      <c r="H43" s="54">
        <f>SUM(H12:H42)</f>
        <v>27522.864999999998</v>
      </c>
    </row>
  </sheetData>
  <pageMargins left="0.39370079040527345" right="0.39370079040527345" top="0.7874015808105469" bottom="0.7874015808105469" header="0" footer="0"/>
  <pageSetup paperSize="9" scale="98" fitToHeight="100" orientation="portrait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Útvina čp. 80 - Zpevněné plochy</vt:lpstr>
      <vt:lpstr>'Útvina čp. 80 - Zpevněné plochy'!Názvy_tisku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Chrenák</dc:creator>
  <cp:lastModifiedBy>Jiří Chrenák</cp:lastModifiedBy>
  <dcterms:created xsi:type="dcterms:W3CDTF">2014-05-03T15:38:08Z</dcterms:created>
  <dcterms:modified xsi:type="dcterms:W3CDTF">2014-05-04T09:18:47Z</dcterms:modified>
</cp:coreProperties>
</file>